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60" windowWidth="15195" windowHeight="8460"/>
  </bookViews>
  <sheets>
    <sheet name="Resumo" sheetId="14" r:id="rId1"/>
    <sheet name="Plan1" sheetId="15" r:id="rId2"/>
  </sheets>
  <definedNames>
    <definedName name="_xlnm.Print_Area" localSheetId="0">Resumo!$A$1:$I$27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25725"/>
</workbook>
</file>

<file path=xl/calcChain.xml><?xml version="1.0" encoding="utf-8"?>
<calcChain xmlns="http://schemas.openxmlformats.org/spreadsheetml/2006/main">
  <c r="G12" i="14"/>
  <c r="G11"/>
  <c r="G10"/>
  <c r="H11" l="1"/>
  <c r="I11" s="1"/>
  <c r="H10"/>
  <c r="I10" s="1"/>
  <c r="H12"/>
  <c r="I12" s="1"/>
  <c r="I14"/>
  <c r="I13"/>
  <c r="I16" l="1"/>
</calcChain>
</file>

<file path=xl/sharedStrings.xml><?xml version="1.0" encoding="utf-8"?>
<sst xmlns="http://schemas.openxmlformats.org/spreadsheetml/2006/main" count="34" uniqueCount="29">
  <si>
    <t>Código CATMAT</t>
  </si>
  <si>
    <t>Descrição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</si>
  <si>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</si>
  <si>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</si>
  <si>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</si>
  <si>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</si>
  <si>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</si>
  <si>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</si>
  <si>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Tubo PVC PBA JEI, classe 12, DN 100 mm, para rede de água (NBR-5647), com 6 m. </t>
  </si>
  <si>
    <t>Tubo PVC PBA JEI, classe 12, DN 75 mm, para rede de água (NBR-5647), com 6 m.</t>
  </si>
  <si>
    <t>Tubo PVC PBA JEI, classe 12, DN 50 mm, para rede de água (NBR-5647), com 6 m.</t>
  </si>
  <si>
    <t>BR0302157</t>
  </si>
  <si>
    <t>BR0302156</t>
  </si>
  <si>
    <t>BR0302155</t>
  </si>
  <si>
    <t>BR0214732</t>
  </si>
  <si>
    <t>BR0214731</t>
  </si>
  <si>
    <t>Código SINAPI</t>
  </si>
  <si>
    <t>Tubo PVC, soldável, DN 25 mm, água fria (NBR-5648), com 6 m.</t>
  </si>
  <si>
    <t>Tubo PVC, soldável, DN 32 mm, água fria (NBR-5648), com 6 m.</t>
  </si>
  <si>
    <t>GRUPO ÚNICO</t>
  </si>
  <si>
    <t>Petrolina-PE, Setembro de 2017.</t>
  </si>
  <si>
    <t>Alexandre Magno Botelho Bagetti</t>
  </si>
  <si>
    <t>Analista de Desenvolvimento Regional - 3ª GRD/UEP</t>
  </si>
  <si>
    <t>OBSERVAÇÕES:</t>
  </si>
  <si>
    <t xml:space="preserve">Para composição dos preços deste Termo de Referência, foram utilizados os preços das medianas obtidas nas consultas ao painel de preços do ministério do planejamento (http://paineldeprecos.planejamento.gov.br), conforme orientação da instrução normativa 05 de 27/06/2014, atualizada pela instrução normativa nº 03/2017; </t>
  </si>
  <si>
    <t>ANEXO I - PLANILHA DE ESPECIFICAÇÕES, QUANTITATIVOS E PREÇOS</t>
  </si>
  <si>
    <t>Item</t>
  </si>
  <si>
    <t>Grupo</t>
  </si>
  <si>
    <t xml:space="preserve">A licitação está agrupada no esforço de não causar prejuízo no fornecimento conjunto do objeto, a fim de atender plenamente as quantidades e condições do objeto, com base na faculdade admitida no § 4º, Art. 8º do Decreto nº 8.538/2015.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</si>
</sst>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sz val="12"/>
      <name val="Arial"/>
      <family val="2"/>
    </font>
    <font>
      <sz val="10"/>
      <name val="Garamond"/>
      <family val="1"/>
    </font>
    <font>
      <b/>
      <sz val="10"/>
      <name val="Garamond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8" xfId="0" applyFont="1" applyBorder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/>
    <xf numFmtId="0" fontId="6" fillId="0" borderId="9" xfId="0" applyFont="1" applyFill="1" applyBorder="1" applyAlignment="1">
      <alignment horizontal="center" vertical="center"/>
    </xf>
    <xf numFmtId="4" fontId="6" fillId="0" borderId="10" xfId="0" applyNumberFormat="1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3" fontId="6" fillId="0" borderId="1" xfId="1" applyNumberFormat="1" applyFont="1" applyFill="1" applyBorder="1" applyAlignment="1" applyProtection="1">
      <alignment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</cellXfs>
  <cellStyles count="3">
    <cellStyle name="Normal" xfId="0" builtinId="0"/>
    <cellStyle name="Separador de milhares" xfId="1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839932</xdr:colOff>
      <xdr:row>0</xdr:row>
      <xdr:rowOff>25977</xdr:rowOff>
    </xdr:from>
    <xdr:to>
      <xdr:col>6</xdr:col>
      <xdr:colOff>259773</xdr:colOff>
      <xdr:row>2</xdr:row>
      <xdr:rowOff>121228</xdr:rowOff>
    </xdr:to>
    <xdr:sp macro="" textlink="">
      <xdr:nvSpPr>
        <xdr:cNvPr id="2" name="TextBox 1"/>
        <xdr:cNvSpPr txBox="1"/>
      </xdr:nvSpPr>
      <xdr:spPr>
        <a:xfrm>
          <a:off x="1342159" y="25977"/>
          <a:ext cx="4433455" cy="4242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7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Ministério  da  Integração  Nacional – MI </a:t>
          </a:r>
        </a:p>
        <a:p>
          <a:r>
            <a:rPr lang="pt-BR" sz="7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Companhia  de  Desenvolvimento  dos  Vales  do  São  Francisco e do Parnaíba</a:t>
          </a:r>
          <a:r>
            <a:rPr lang="pt-BR" sz="7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pt-BR" sz="7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3ª Superintendência Regional</a:t>
          </a:r>
          <a:r>
            <a:rPr lang="pt-BR" sz="700">
              <a:latin typeface="Times New Roman" panose="02020603050405020304" pitchFamily="18" charset="0"/>
              <a:cs typeface="Times New Roman" panose="02020603050405020304" pitchFamily="18" charset="0"/>
            </a:rPr>
            <a:t> - Pernambuco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topLeftCell="A12" zoomScaleSheetLayoutView="100" workbookViewId="0">
      <selection activeCell="E24" sqref="E24"/>
    </sheetView>
  </sheetViews>
  <sheetFormatPr defaultRowHeight="12.75"/>
  <cols>
    <col min="1" max="1" width="8.85546875" customWidth="1"/>
    <col min="2" max="2" width="6.5703125" customWidth="1"/>
    <col min="3" max="3" width="13.7109375" customWidth="1"/>
    <col min="4" max="4" width="10.28515625" customWidth="1"/>
    <col min="5" max="5" width="33.85546875" customWidth="1"/>
    <col min="6" max="6" width="6" customWidth="1"/>
    <col min="7" max="7" width="13.140625" customWidth="1"/>
    <col min="8" max="8" width="10.28515625" customWidth="1"/>
    <col min="9" max="9" width="12" customWidth="1"/>
    <col min="11" max="11" width="13" bestFit="1" customWidth="1"/>
    <col min="12" max="12" width="11.28515625" bestFit="1" customWidth="1"/>
  </cols>
  <sheetData>
    <row r="1" spans="1:12">
      <c r="A1" s="1"/>
      <c r="B1" s="1"/>
      <c r="C1" s="1"/>
      <c r="D1" s="1"/>
      <c r="F1" s="2"/>
      <c r="G1" s="2"/>
      <c r="H1" s="2"/>
      <c r="I1" s="2"/>
    </row>
    <row r="2" spans="1:12">
      <c r="A2" s="1"/>
      <c r="B2" s="1"/>
      <c r="C2" s="1"/>
      <c r="D2" s="1"/>
      <c r="F2" s="2"/>
      <c r="G2" s="2"/>
      <c r="H2" s="2"/>
      <c r="I2" s="2"/>
    </row>
    <row r="3" spans="1:12">
      <c r="A3" s="3"/>
      <c r="B3" s="3"/>
      <c r="C3" s="40"/>
      <c r="D3" s="40"/>
      <c r="E3" s="41"/>
    </row>
    <row r="5" spans="1:12" ht="15.75">
      <c r="A5" s="42" t="s">
        <v>25</v>
      </c>
      <c r="B5" s="42"/>
      <c r="C5" s="42"/>
      <c r="D5" s="42"/>
      <c r="E5" s="42"/>
      <c r="F5" s="42"/>
      <c r="G5" s="42"/>
      <c r="H5" s="42"/>
      <c r="I5" s="42"/>
    </row>
    <row r="6" spans="1:12" ht="16.5" thickBot="1">
      <c r="A6" s="9"/>
      <c r="B6" s="39"/>
      <c r="C6" s="9"/>
      <c r="D6" s="9"/>
      <c r="E6" s="9"/>
      <c r="F6" s="9"/>
      <c r="G6" s="9"/>
      <c r="H6" s="9"/>
      <c r="I6" s="9"/>
    </row>
    <row r="7" spans="1:12" ht="16.5" thickBot="1">
      <c r="A7" s="46" t="s">
        <v>19</v>
      </c>
      <c r="B7" s="47"/>
      <c r="C7" s="47"/>
      <c r="D7" s="47"/>
      <c r="E7" s="47"/>
      <c r="F7" s="47"/>
      <c r="G7" s="47"/>
      <c r="H7" s="47"/>
      <c r="I7" s="48"/>
    </row>
    <row r="8" spans="1:12" ht="32.25" thickBot="1">
      <c r="A8" s="35" t="s">
        <v>27</v>
      </c>
      <c r="B8" s="35" t="s">
        <v>26</v>
      </c>
      <c r="C8" s="36" t="s">
        <v>0</v>
      </c>
      <c r="D8" s="36" t="s">
        <v>16</v>
      </c>
      <c r="E8" s="36" t="s">
        <v>1</v>
      </c>
      <c r="F8" s="36" t="s">
        <v>2</v>
      </c>
      <c r="G8" s="37" t="s">
        <v>3</v>
      </c>
      <c r="H8" s="36" t="s">
        <v>4</v>
      </c>
      <c r="I8" s="38" t="s">
        <v>5</v>
      </c>
    </row>
    <row r="9" spans="1:12" ht="15.75">
      <c r="A9" s="30"/>
      <c r="B9" s="32"/>
      <c r="C9" s="31"/>
      <c r="D9" s="31"/>
      <c r="E9" s="32"/>
      <c r="F9" s="32"/>
      <c r="G9" s="33"/>
      <c r="H9" s="31"/>
      <c r="I9" s="34"/>
    </row>
    <row r="10" spans="1:12" ht="47.25">
      <c r="A10" s="51" t="s">
        <v>19</v>
      </c>
      <c r="B10" s="28">
        <v>1</v>
      </c>
      <c r="C10" s="11" t="s">
        <v>11</v>
      </c>
      <c r="D10" s="11">
        <v>36374</v>
      </c>
      <c r="E10" s="12" t="s">
        <v>8</v>
      </c>
      <c r="F10" s="10" t="s">
        <v>6</v>
      </c>
      <c r="G10" s="50">
        <f>1125+375</f>
        <v>1500</v>
      </c>
      <c r="H10" s="13">
        <f>MEDIAN(26.2*6,30.3*6,143.99)</f>
        <v>157.19999999999999</v>
      </c>
      <c r="I10" s="29">
        <f t="shared" ref="I10:I14" si="0">ROUND((H10*G10),2)</f>
        <v>235800</v>
      </c>
    </row>
    <row r="11" spans="1:12" ht="47.25">
      <c r="A11" s="52"/>
      <c r="B11" s="28">
        <v>2</v>
      </c>
      <c r="C11" s="11" t="s">
        <v>12</v>
      </c>
      <c r="D11" s="11">
        <v>36373</v>
      </c>
      <c r="E11" s="12" t="s">
        <v>9</v>
      </c>
      <c r="F11" s="10" t="s">
        <v>6</v>
      </c>
      <c r="G11" s="50">
        <f>1125+375</f>
        <v>1500</v>
      </c>
      <c r="H11" s="13">
        <f>MEDIAN(15*6,18*6,77.34,115.83)</f>
        <v>99</v>
      </c>
      <c r="I11" s="29">
        <f t="shared" si="0"/>
        <v>148500</v>
      </c>
    </row>
    <row r="12" spans="1:12" ht="47.25">
      <c r="A12" s="52"/>
      <c r="B12" s="28">
        <v>3</v>
      </c>
      <c r="C12" s="11" t="s">
        <v>13</v>
      </c>
      <c r="D12" s="11">
        <v>36084</v>
      </c>
      <c r="E12" s="12" t="s">
        <v>10</v>
      </c>
      <c r="F12" s="10" t="s">
        <v>6</v>
      </c>
      <c r="G12" s="50">
        <f>3750+1250</f>
        <v>5000</v>
      </c>
      <c r="H12" s="13">
        <f>MEDIAN(7.6*6,10.2*6,42)</f>
        <v>45.599999999999994</v>
      </c>
      <c r="I12" s="29">
        <f t="shared" si="0"/>
        <v>228000</v>
      </c>
      <c r="L12" s="4"/>
    </row>
    <row r="13" spans="1:12" ht="47.25">
      <c r="A13" s="52"/>
      <c r="B13" s="28">
        <v>4</v>
      </c>
      <c r="C13" s="11" t="s">
        <v>14</v>
      </c>
      <c r="D13" s="11">
        <v>9869</v>
      </c>
      <c r="E13" s="12" t="s">
        <v>18</v>
      </c>
      <c r="F13" s="10" t="s">
        <v>6</v>
      </c>
      <c r="G13" s="50">
        <v>2000</v>
      </c>
      <c r="H13" s="13">
        <v>18.78</v>
      </c>
      <c r="I13" s="29">
        <f t="shared" si="0"/>
        <v>37560</v>
      </c>
      <c r="L13" s="4"/>
    </row>
    <row r="14" spans="1:12" ht="47.25">
      <c r="A14" s="53"/>
      <c r="B14" s="28">
        <v>5</v>
      </c>
      <c r="C14" s="11" t="s">
        <v>15</v>
      </c>
      <c r="D14" s="11">
        <v>9868</v>
      </c>
      <c r="E14" s="12" t="s">
        <v>17</v>
      </c>
      <c r="F14" s="10" t="s">
        <v>6</v>
      </c>
      <c r="G14" s="50">
        <v>2000</v>
      </c>
      <c r="H14" s="13">
        <v>10.95</v>
      </c>
      <c r="I14" s="29">
        <f t="shared" si="0"/>
        <v>21900</v>
      </c>
      <c r="L14" s="4"/>
    </row>
    <row r="15" spans="1:12" ht="16.5" thickBot="1">
      <c r="A15" s="14"/>
      <c r="B15" s="15"/>
      <c r="C15" s="15"/>
      <c r="D15" s="15"/>
      <c r="E15" s="15"/>
      <c r="F15" s="15"/>
      <c r="G15" s="15"/>
      <c r="H15" s="15"/>
      <c r="I15" s="16"/>
    </row>
    <row r="16" spans="1:12" ht="16.5" thickBot="1">
      <c r="A16" s="43" t="s">
        <v>7</v>
      </c>
      <c r="B16" s="44"/>
      <c r="C16" s="44"/>
      <c r="D16" s="44"/>
      <c r="E16" s="44"/>
      <c r="F16" s="44"/>
      <c r="G16" s="44"/>
      <c r="H16" s="45"/>
      <c r="I16" s="17">
        <f>SUM(I10:I14)</f>
        <v>671760</v>
      </c>
      <c r="K16" s="5"/>
      <c r="L16" s="6"/>
    </row>
    <row r="17" spans="1:9" ht="15.75">
      <c r="A17" s="18"/>
      <c r="B17" s="18"/>
      <c r="C17" s="18"/>
      <c r="D17" s="18"/>
      <c r="E17" s="18"/>
      <c r="F17" s="18"/>
      <c r="G17" s="18"/>
      <c r="H17" s="18"/>
      <c r="I17" s="18"/>
    </row>
    <row r="18" spans="1:9" ht="15.75">
      <c r="A18" s="25" t="s">
        <v>23</v>
      </c>
      <c r="B18" s="25"/>
      <c r="C18" s="18"/>
      <c r="D18" s="18"/>
      <c r="E18" s="18"/>
      <c r="F18" s="18"/>
      <c r="G18" s="18"/>
      <c r="H18" s="18"/>
      <c r="I18" s="18"/>
    </row>
    <row r="19" spans="1:9" ht="37.5" customHeight="1">
      <c r="A19" s="49" t="s">
        <v>24</v>
      </c>
      <c r="B19" s="49"/>
      <c r="C19" s="49"/>
      <c r="D19" s="49"/>
      <c r="E19" s="49"/>
      <c r="F19" s="49"/>
      <c r="G19" s="49"/>
      <c r="H19" s="49"/>
      <c r="I19" s="49"/>
    </row>
    <row r="20" spans="1:9" ht="12.75" customHeight="1">
      <c r="A20" s="27"/>
      <c r="B20" s="27"/>
      <c r="C20" s="26"/>
      <c r="D20" s="26"/>
      <c r="E20" s="26"/>
      <c r="F20" s="26"/>
      <c r="G20" s="26"/>
      <c r="H20" s="26"/>
      <c r="I20" s="26"/>
    </row>
    <row r="21" spans="1:9" ht="12.75" customHeight="1">
      <c r="A21" s="49" t="s">
        <v>28</v>
      </c>
      <c r="B21" s="49"/>
      <c r="C21" s="49"/>
      <c r="D21" s="49"/>
      <c r="E21" s="49"/>
      <c r="F21" s="49"/>
      <c r="G21" s="49"/>
      <c r="H21" s="49"/>
      <c r="I21" s="49"/>
    </row>
    <row r="22" spans="1:9" ht="16.5" customHeight="1">
      <c r="A22" s="49"/>
      <c r="B22" s="49"/>
      <c r="C22" s="49"/>
      <c r="D22" s="49"/>
      <c r="E22" s="49"/>
      <c r="F22" s="49"/>
      <c r="G22" s="49"/>
      <c r="H22" s="49"/>
      <c r="I22" s="49"/>
    </row>
    <row r="23" spans="1:9" ht="15.75">
      <c r="A23" s="18"/>
      <c r="B23" s="18"/>
      <c r="C23" s="18"/>
      <c r="D23" s="18"/>
      <c r="E23" s="18"/>
      <c r="F23" s="18"/>
      <c r="G23" s="19"/>
      <c r="H23" s="18"/>
      <c r="I23" s="20" t="s">
        <v>20</v>
      </c>
    </row>
    <row r="24" spans="1:9" ht="15.75">
      <c r="A24" s="18"/>
      <c r="B24" s="18"/>
      <c r="C24" s="18"/>
      <c r="D24" s="18"/>
      <c r="E24" s="18"/>
      <c r="F24" s="18"/>
      <c r="G24" s="18"/>
      <c r="H24" s="18"/>
      <c r="I24" s="18"/>
    </row>
    <row r="25" spans="1:9" ht="15.75">
      <c r="A25" s="18"/>
      <c r="B25" s="18"/>
      <c r="C25" s="18"/>
      <c r="D25" s="18"/>
      <c r="E25" s="18"/>
      <c r="F25" s="21"/>
      <c r="G25" s="21"/>
      <c r="H25" s="21"/>
      <c r="I25" s="21"/>
    </row>
    <row r="26" spans="1:9" ht="15.75">
      <c r="A26" s="18"/>
      <c r="B26" s="18"/>
      <c r="C26" s="18"/>
      <c r="D26" s="18"/>
      <c r="E26" s="23"/>
      <c r="F26" s="22" t="s">
        <v>21</v>
      </c>
      <c r="G26" s="23"/>
      <c r="H26" s="23"/>
      <c r="I26" s="7"/>
    </row>
    <row r="27" spans="1:9" ht="15">
      <c r="A27" s="19"/>
      <c r="B27" s="19"/>
      <c r="C27" s="19"/>
      <c r="D27" s="19"/>
      <c r="E27" s="24"/>
      <c r="F27" s="8" t="s">
        <v>22</v>
      </c>
      <c r="G27" s="24"/>
      <c r="H27" s="24"/>
      <c r="I27" s="7"/>
    </row>
  </sheetData>
  <mergeCells count="7">
    <mergeCell ref="A21:I22"/>
    <mergeCell ref="C3:E3"/>
    <mergeCell ref="A5:I5"/>
    <mergeCell ref="A16:H16"/>
    <mergeCell ref="A7:I7"/>
    <mergeCell ref="A19:I19"/>
    <mergeCell ref="A10:A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colBreaks count="1" manualBreakCount="1">
    <brk id="9" max="21" man="1"/>
  </colBreaks>
  <drawing r:id="rId2"/>
  <legacyDrawing r:id="rId3"/>
  <oleObjects>
    <oleObject progId="Figura do Microsoft Photo Editor 3.0" shapeId="18433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Resumo</vt:lpstr>
      <vt:lpstr>Plan1</vt:lpstr>
      <vt:lpstr>Resumo!Area_de_impressao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Daniela Barbosa Andrade Rodrigues</cp:lastModifiedBy>
  <cp:lastPrinted>2017-10-18T13:53:21Z</cp:lastPrinted>
  <dcterms:created xsi:type="dcterms:W3CDTF">2008-09-30T13:15:08Z</dcterms:created>
  <dcterms:modified xsi:type="dcterms:W3CDTF">2017-10-18T14:36:51Z</dcterms:modified>
</cp:coreProperties>
</file>